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<sst xmlns="http://schemas.openxmlformats.org/spreadsheetml/2006/main" count="465" uniqueCount="85">
  <si>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</si>
  <si>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</si>
  <si>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</si>
  <si>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</si>
  <si>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</si>
  <si>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</si>
  <si>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</si>
  <si>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</si>
  <si>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</si>
  <si>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</si>
  <si>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</si>
  <si>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</si>
  <si>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</si>
  <si>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</si>
  <si>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</si>
  <si>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</si>
  <si>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</si>
  <si>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</si>
  <si>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</si>
  <si>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</si>
  <si>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</si>
  <si>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</si>
  <si>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</si>
  <si>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</si>
  <si>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</si>
  <si>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</si>
  <si>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</si>
  <si>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</si>
  <si>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</si>
  <si>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</si>
  <si>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</si>
  <si>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</si>
  <si>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</si>
  <si>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</si>
  <si>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</si>
  <si>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</si>
  <si>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</si>
  <si>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</si>
  <si>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</si>
  <si>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</si>
  <si>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</si>
  <si>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</si>
  <si>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</si>
  <si>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</si>
  <si>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●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</si>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</sst>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[$-280A]h:mm:ss\ AM/PM"/>
    <numFmt numFmtId="166" formatCode="0.0%"/>
    <numFmt numFmtId="167" formatCode="0.0"/>
  </numFmts>
  <fonts count="13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5.0"/>
      <color rgb="FF00B050"/>
      <name val="Arimo"/>
    </font>
    <font>
      <sz val="15.0"/>
      <color rgb="FFFF0000"/>
      <name val="Arimo"/>
    </font>
    <font>
      <sz val="15.0"/>
      <color rgb="FF000000"/>
      <name val="Arimo"/>
    </font>
    <font>
      <sz val="15.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/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0" fontId="5" numFmtId="1" xfId="0" applyAlignment="1" applyBorder="1" applyFont="1" applyNumberFormat="1">
      <alignment horizontal="center" vertical="center"/>
    </xf>
    <xf borderId="4" fillId="0" fontId="5" numFmtId="1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7" fillId="0" fontId="6" numFmtId="0" xfId="0" applyBorder="1" applyFont="1"/>
    <xf borderId="8" fillId="0" fontId="5" numFmtId="1" xfId="0" applyAlignment="1" applyBorder="1" applyFont="1" applyNumberForma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6" fillId="0" fontId="5" numFmtId="0" xfId="0" applyAlignment="1" applyBorder="1" applyFont="1">
      <alignment horizontal="center" vertical="center"/>
    </xf>
    <xf borderId="8" fillId="0" fontId="5" numFmtId="49" xfId="0" applyAlignment="1" applyBorder="1" applyFont="1" applyNumberFormat="1">
      <alignment horizontal="center" vertical="center"/>
    </xf>
    <xf borderId="11" fillId="0" fontId="5" numFmtId="0" xfId="0" applyAlignment="1" applyBorder="1" applyFont="1">
      <alignment horizontal="center" vertical="center"/>
    </xf>
    <xf borderId="12" fillId="0" fontId="6" numFmtId="0" xfId="0" applyBorder="1" applyFont="1"/>
    <xf borderId="0" fillId="0" fontId="5" numFmtId="0" xfId="0" applyAlignment="1" applyFont="1">
      <alignment horizontal="left"/>
    </xf>
    <xf borderId="0" fillId="0" fontId="5" numFmtId="0" xfId="0" applyFont="1"/>
    <xf borderId="0" fillId="0" fontId="5" numFmtId="0" xfId="0" applyAlignment="1" applyFont="1">
      <alignment horizontal="center"/>
    </xf>
    <xf borderId="13" fillId="2" fontId="4" numFmtId="0" xfId="0" applyAlignment="1" applyBorder="1" applyFont="1">
      <alignment horizontal="center" shrinkToFit="0" vertical="center" wrapText="1"/>
    </xf>
    <xf borderId="14" fillId="2" fontId="4" numFmtId="0" xfId="0" applyAlignment="1" applyBorder="1" applyFont="1">
      <alignment horizontal="center" shrinkToFit="0" vertical="center" wrapText="1"/>
    </xf>
    <xf borderId="15" fillId="2" fontId="4" numFmtId="0" xfId="0" applyAlignment="1" applyBorder="1" applyFont="1">
      <alignment horizontal="center" shrinkToFit="0" vertical="center" wrapText="1"/>
    </xf>
    <xf borderId="16" fillId="2" fontId="4" numFmtId="0" xfId="0" applyAlignment="1" applyBorder="1" applyFont="1">
      <alignment horizontal="center" shrinkToFit="0" vertical="center" wrapText="1"/>
    </xf>
    <xf borderId="17" fillId="3" fontId="5" numFmtId="0" xfId="0" applyAlignment="1" applyBorder="1" applyFill="1" applyFont="1">
      <alignment horizontal="center" shrinkToFit="0" vertical="center" wrapText="1"/>
    </xf>
    <xf borderId="18" fillId="3" fontId="5" numFmtId="0" xfId="0" applyAlignment="1" applyBorder="1" applyFont="1">
      <alignment horizontal="center" shrinkToFit="0" vertical="center" wrapText="1"/>
    </xf>
    <xf quotePrefix="1" borderId="18" fillId="0" fontId="5" numFmtId="1" xfId="0" applyAlignment="1" applyBorder="1" applyFont="1" applyNumberFormat="1">
      <alignment horizontal="center" vertical="center"/>
    </xf>
    <xf borderId="18" fillId="0" fontId="5" numFmtId="1" xfId="0" applyAlignment="1" applyBorder="1" applyFont="1" applyNumberFormat="1">
      <alignment horizontal="center" vertical="center"/>
    </xf>
    <xf quotePrefix="1" borderId="19" fillId="0" fontId="5" numFmtId="14" xfId="0" applyAlignment="1" applyBorder="1" applyFont="1" applyNumberFormat="1">
      <alignment horizontal="center" vertical="center"/>
    </xf>
    <xf borderId="20" fillId="3" fontId="5" numFmtId="0" xfId="0" applyAlignment="1" applyBorder="1" applyFont="1">
      <alignment horizontal="center" shrinkToFit="0" vertical="center" wrapText="1"/>
    </xf>
    <xf quotePrefix="1" borderId="7" fillId="0" fontId="5" numFmtId="1" xfId="0" applyAlignment="1" applyBorder="1" applyFont="1" applyNumberFormat="1">
      <alignment horizontal="center" vertical="center"/>
    </xf>
    <xf quotePrefix="1" borderId="8" fillId="0" fontId="5" numFmtId="14" xfId="0" applyAlignment="1" applyBorder="1" applyFont="1" applyNumberFormat="1">
      <alignment horizontal="center" vertical="center"/>
    </xf>
    <xf borderId="0" fillId="0" fontId="5" numFmtId="0" xfId="0" applyAlignment="1" applyFont="1">
      <alignment vertical="center"/>
    </xf>
    <xf borderId="21" fillId="2" fontId="4" numFmtId="0" xfId="0" applyAlignment="1" applyBorder="1" applyFont="1">
      <alignment horizontal="center" shrinkToFit="0" vertical="center" wrapText="1"/>
    </xf>
    <xf borderId="22" fillId="3" fontId="5" numFmtId="0" xfId="0" applyAlignment="1" applyBorder="1" applyFont="1">
      <alignment horizontal="center" shrinkToFit="0" vertical="center" wrapText="1"/>
    </xf>
    <xf borderId="23" fillId="3" fontId="5" numFmtId="0" xfId="0" applyAlignment="1" applyBorder="1" applyFont="1">
      <alignment horizontal="center" shrinkToFit="0" vertical="center" wrapText="1"/>
    </xf>
    <xf borderId="23" fillId="0" fontId="5" numFmtId="1" xfId="0" applyAlignment="1" applyBorder="1" applyFont="1" applyNumberFormat="1">
      <alignment horizontal="center" vertical="center"/>
    </xf>
    <xf borderId="24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5" fillId="0" fontId="8" numFmtId="0" xfId="0" applyAlignment="1" applyBorder="1" applyFont="1">
      <alignment horizontal="center"/>
    </xf>
    <xf borderId="8" fillId="0" fontId="9" numFmtId="0" xfId="0" applyAlignment="1" applyBorder="1" applyFont="1">
      <alignment horizontal="center" vertical="center"/>
    </xf>
    <xf borderId="25" fillId="0" fontId="8" numFmtId="0" xfId="0" applyAlignment="1" applyBorder="1" applyFont="1">
      <alignment horizontal="center"/>
    </xf>
    <xf borderId="26" fillId="0" fontId="10" numFmtId="0" xfId="0" applyAlignment="1" applyBorder="1" applyFont="1">
      <alignment horizontal="center" vertical="center"/>
    </xf>
    <xf borderId="27" fillId="0" fontId="8" numFmtId="0" xfId="0" applyAlignment="1" applyBorder="1" applyFont="1">
      <alignment horizontal="center"/>
    </xf>
    <xf borderId="28" fillId="0" fontId="3" numFmtId="0" xfId="0" applyAlignment="1" applyBorder="1" applyFont="1">
      <alignment horizontal="left"/>
    </xf>
    <xf borderId="29" fillId="0" fontId="6" numFmtId="0" xfId="0" applyBorder="1" applyFont="1"/>
    <xf borderId="30" fillId="2" fontId="4" numFmtId="0" xfId="0" applyAlignment="1" applyBorder="1" applyFont="1">
      <alignment horizontal="center" shrinkToFit="0" vertical="center" wrapText="1"/>
    </xf>
    <xf borderId="31" fillId="2" fontId="4" numFmtId="0" xfId="0" applyAlignment="1" applyBorder="1" applyFont="1">
      <alignment horizontal="center" shrinkToFit="0" vertical="center" wrapText="1"/>
    </xf>
    <xf borderId="32" fillId="0" fontId="6" numFmtId="0" xfId="0" applyBorder="1" applyFont="1"/>
    <xf borderId="13" fillId="3" fontId="4" numFmtId="164" xfId="0" applyAlignment="1" applyBorder="1" applyFont="1" applyNumberFormat="1">
      <alignment horizontal="center" shrinkToFit="0" vertical="center" wrapText="1"/>
    </xf>
    <xf borderId="13" fillId="3" fontId="4" numFmtId="165" xfId="0" applyAlignment="1" applyBorder="1" applyFont="1" applyNumberFormat="1">
      <alignment horizontal="center" shrinkToFit="0" vertical="center" wrapText="1"/>
    </xf>
    <xf borderId="33" fillId="0" fontId="6" numFmtId="0" xfId="0" applyBorder="1" applyFont="1"/>
    <xf borderId="34" fillId="2" fontId="4" numFmtId="0" xfId="0" applyAlignment="1" applyBorder="1" applyFont="1">
      <alignment horizontal="center" shrinkToFit="0" vertical="center" wrapText="1"/>
    </xf>
    <xf borderId="35" fillId="2" fontId="4" numFmtId="0" xfId="0" applyAlignment="1" applyBorder="1" applyFont="1">
      <alignment horizontal="center" shrinkToFit="0" vertical="center" wrapText="1"/>
    </xf>
    <xf borderId="36" fillId="0" fontId="6" numFmtId="0" xfId="0" applyBorder="1" applyFont="1"/>
    <xf borderId="5" fillId="0" fontId="1" numFmtId="0" xfId="0" applyBorder="1" applyFont="1"/>
    <xf borderId="1" fillId="0" fontId="1" numFmtId="0" xfId="0" applyAlignment="1" applyBorder="1" applyFont="1">
      <alignment horizontal="center"/>
    </xf>
    <xf borderId="1" fillId="0" fontId="11" numFmtId="0" xfId="0" applyAlignment="1" applyBorder="1" applyFont="1">
      <alignment horizontal="center" vertical="center"/>
    </xf>
    <xf borderId="37" fillId="0" fontId="1" numFmtId="0" xfId="0" applyAlignment="1" applyBorder="1" applyFont="1">
      <alignment horizontal="center"/>
    </xf>
    <xf borderId="4" fillId="0" fontId="6" numFmtId="0" xfId="0" applyBorder="1" applyFont="1"/>
    <xf borderId="5" fillId="0" fontId="1" numFmtId="0" xfId="0" applyAlignment="1" applyBorder="1" applyFont="1">
      <alignment horizontal="center"/>
    </xf>
    <xf borderId="5" fillId="0" fontId="11" numFmtId="0" xfId="0" applyAlignment="1" applyBorder="1" applyFont="1">
      <alignment horizontal="center" vertical="center"/>
    </xf>
    <xf borderId="38" fillId="0" fontId="1" numFmtId="0" xfId="0" applyAlignment="1" applyBorder="1" applyFont="1">
      <alignment horizontal="center"/>
    </xf>
    <xf borderId="8" fillId="0" fontId="6" numFmtId="0" xfId="0" applyBorder="1" applyFont="1"/>
    <xf borderId="39" fillId="0" fontId="1" numFmtId="0" xfId="0" applyAlignment="1" applyBorder="1" applyFont="1">
      <alignment horizontal="center"/>
    </xf>
    <xf borderId="27" fillId="0" fontId="1" numFmtId="0" xfId="0" applyAlignment="1" applyBorder="1" applyFont="1">
      <alignment horizontal="center"/>
    </xf>
    <xf borderId="40" fillId="0" fontId="6" numFmtId="0" xfId="0" applyBorder="1" applyFont="1"/>
    <xf quotePrefix="1" borderId="5" fillId="0" fontId="1" numFmtId="0" xfId="0" applyAlignment="1" applyBorder="1" applyFont="1">
      <alignment horizontal="center"/>
    </xf>
    <xf borderId="9" fillId="0" fontId="1" numFmtId="0" xfId="0" applyBorder="1" applyFont="1"/>
    <xf quotePrefix="1" borderId="9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quotePrefix="1" borderId="9" fillId="0" fontId="1" numFmtId="0" xfId="0" applyAlignment="1" applyBorder="1" applyFont="1">
      <alignment horizontal="center" vertical="center"/>
    </xf>
    <xf borderId="41" fillId="0" fontId="1" numFmtId="0" xfId="0" applyAlignment="1" applyBorder="1" applyFont="1">
      <alignment horizontal="center"/>
    </xf>
    <xf borderId="10" fillId="0" fontId="6" numFmtId="0" xfId="0" applyBorder="1" applyFont="1"/>
    <xf borderId="42" fillId="2" fontId="4" numFmtId="0" xfId="0" applyAlignment="1" applyBorder="1" applyFont="1">
      <alignment horizontal="center" shrinkToFit="0" vertical="center" wrapText="1"/>
    </xf>
    <xf borderId="43" fillId="0" fontId="6" numFmtId="0" xfId="0" applyBorder="1" applyFont="1"/>
    <xf borderId="44" fillId="2" fontId="4" numFmtId="0" xfId="0" applyAlignment="1" applyBorder="1" applyFont="1">
      <alignment shrinkToFit="0" vertical="center" wrapText="1"/>
    </xf>
    <xf borderId="17" fillId="0" fontId="1" numFmtId="0" xfId="0" applyBorder="1" applyFont="1"/>
    <xf borderId="18" fillId="0" fontId="5" numFmtId="166" xfId="0" applyAlignment="1" applyBorder="1" applyFont="1" applyNumberFormat="1">
      <alignment horizontal="center"/>
    </xf>
    <xf borderId="18" fillId="0" fontId="1" numFmtId="4" xfId="0" applyAlignment="1" applyBorder="1" applyFont="1" applyNumberFormat="1">
      <alignment horizontal="center"/>
    </xf>
    <xf borderId="18" fillId="3" fontId="1" numFmtId="0" xfId="0" applyAlignment="1" applyBorder="1" applyFont="1">
      <alignment horizontal="center" vertical="center"/>
    </xf>
    <xf borderId="18" fillId="0" fontId="5" numFmtId="166" xfId="0" applyAlignment="1" applyBorder="1" applyFont="1" applyNumberFormat="1">
      <alignment horizontal="center" vertical="center"/>
    </xf>
    <xf borderId="45" fillId="0" fontId="1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/>
    </xf>
    <xf borderId="18" fillId="3" fontId="11" numFmtId="0" xfId="0" applyAlignment="1" applyBorder="1" applyFont="1">
      <alignment horizontal="center" vertical="center"/>
    </xf>
    <xf borderId="19" fillId="3" fontId="1" numFmtId="0" xfId="0" applyAlignment="1" applyBorder="1" applyFont="1">
      <alignment horizontal="center" vertical="center"/>
    </xf>
    <xf borderId="46" fillId="0" fontId="1" numFmtId="0" xfId="0" applyBorder="1" applyFont="1"/>
    <xf borderId="47" fillId="0" fontId="1" numFmtId="0" xfId="0" applyAlignment="1" applyBorder="1" applyFont="1">
      <alignment horizontal="center" vertical="center"/>
    </xf>
    <xf borderId="47" fillId="0" fontId="5" numFmtId="167" xfId="0" applyAlignment="1" applyBorder="1" applyFont="1" applyNumberFormat="1">
      <alignment horizontal="center" vertical="center"/>
    </xf>
    <xf borderId="48" fillId="0" fontId="11" numFmtId="0" xfId="0" applyAlignment="1" applyBorder="1" applyFont="1">
      <alignment horizontal="center" vertical="center"/>
    </xf>
    <xf borderId="46" fillId="0" fontId="1" numFmtId="0" xfId="0" applyAlignment="1" applyBorder="1" applyFont="1">
      <alignment horizontal="center" vertical="center"/>
    </xf>
    <xf borderId="47" fillId="0" fontId="11" numFmtId="0" xfId="0" applyAlignment="1" applyBorder="1" applyFont="1">
      <alignment horizontal="center" vertical="center"/>
    </xf>
    <xf borderId="49" fillId="0" fontId="1" numFmtId="0" xfId="0" applyAlignment="1" applyBorder="1" applyFont="1">
      <alignment horizontal="center" vertical="center"/>
    </xf>
    <xf borderId="47" fillId="0" fontId="5" numFmtId="167" xfId="0" applyAlignment="1" applyBorder="1" applyFont="1" applyNumberFormat="1">
      <alignment horizontal="center"/>
    </xf>
    <xf borderId="46" fillId="0" fontId="5" numFmtId="167" xfId="0" applyAlignment="1" applyBorder="1" applyFont="1" applyNumberFormat="1">
      <alignment horizontal="center"/>
    </xf>
    <xf borderId="47" fillId="0" fontId="12" numFmtId="167" xfId="0" applyAlignment="1" applyBorder="1" applyFont="1" applyNumberFormat="1">
      <alignment horizontal="center" vertical="center"/>
    </xf>
    <xf borderId="22" fillId="0" fontId="1" numFmtId="0" xfId="0" applyBorder="1" applyFont="1"/>
    <xf borderId="23" fillId="0" fontId="1" numFmtId="0" xfId="0" applyAlignment="1" applyBorder="1" applyFont="1">
      <alignment horizontal="center" vertical="center"/>
    </xf>
    <xf borderId="23" fillId="0" fontId="5" numFmtId="167" xfId="0" applyAlignment="1" applyBorder="1" applyFont="1" applyNumberFormat="1">
      <alignment horizontal="center"/>
    </xf>
    <xf borderId="23" fillId="0" fontId="5" numFmtId="167" xfId="0" applyAlignment="1" applyBorder="1" applyFont="1" applyNumberFormat="1">
      <alignment horizontal="center" vertical="center"/>
    </xf>
    <xf borderId="50" fillId="0" fontId="11" numFmtId="0" xfId="0" applyAlignment="1" applyBorder="1" applyFont="1">
      <alignment horizontal="center" vertical="center"/>
    </xf>
    <xf borderId="22" fillId="0" fontId="5" numFmtId="167" xfId="0" applyAlignment="1" applyBorder="1" applyFont="1" applyNumberFormat="1">
      <alignment horizontal="center"/>
    </xf>
    <xf borderId="23" fillId="0" fontId="12" numFmtId="167" xfId="0" applyAlignment="1" applyBorder="1" applyFont="1" applyNumberFormat="1">
      <alignment horizontal="center" vertical="center"/>
    </xf>
    <xf borderId="24" fillId="0" fontId="1" numFmtId="0" xfId="0" applyAlignment="1" applyBorder="1" applyFon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0" fillId="0" fontId="1" numFmtId="167" xfId="0" applyFont="1" applyNumberFormat="1"/>
    <xf borderId="13" fillId="3" fontId="4" numFmtId="164" xfId="0" applyAlignment="1" applyBorder="1" applyFont="1" applyNumberFormat="1">
      <alignment horizontal="center" readingOrder="0" shrinkToFit="0" vertical="center" wrapText="1"/>
    </xf>
    <xf borderId="13" fillId="3" fontId="4" numFmtId="165" xfId="0" applyAlignment="1" applyBorder="1" applyFont="1" applyNumberForma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 readingOrder="0"/>
    </xf>
    <xf borderId="39" fillId="0" fontId="1" numFmtId="0" xfId="0" applyAlignment="1" applyBorder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1.71"/>
    <col customWidth="1" min="2" max="2" width="17.71"/>
    <col customWidth="1" min="3" max="3" width="16.29"/>
    <col customWidth="1" min="4" max="4" width="17.86"/>
    <col customWidth="1" min="5" max="5" width="22.29"/>
    <col customWidth="1" min="6" max="6" width="18.71"/>
    <col customWidth="1" min="7" max="7" width="16.71"/>
    <col customWidth="1" min="8" max="8" width="16.14"/>
    <col customWidth="1" min="9" max="9" width="18.86"/>
    <col customWidth="1" min="10" max="10" width="16.0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6.02264070006E11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4" t="s">
        <v>34</v>
      </c>
      <c r="D12" s="35" t="s">
        <v>35</v>
      </c>
      <c r="E12" s="35" t="s">
        <v>31</v>
      </c>
      <c r="F12" s="36" t="s">
        <v>31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174719.0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44869.0</v>
      </c>
      <c r="F21" s="25" t="s">
        <v>50</v>
      </c>
      <c r="G21" s="59">
        <v>0.5520833333284827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544.0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21407.0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40869.0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3696.0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178.0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4.0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60"/>
      <c r="B33" s="60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5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6" t="s">
        <v>74</v>
      </c>
      <c r="B35" s="87">
        <v>0.071</v>
      </c>
      <c r="C35" s="88"/>
      <c r="D35" s="89"/>
      <c r="E35" s="90" t="str">
        <f>IFERROR(ABS(D35-C35)/D35,"")</f>
        <v/>
      </c>
      <c r="F35" s="91" t="s">
        <v>44</v>
      </c>
      <c r="G35" s="92"/>
      <c r="H35" s="89"/>
      <c r="I35" s="90" t="str">
        <f>IFERROR(ABS(H35-G35)/H35,"")</f>
        <v/>
      </c>
      <c r="J35" s="93" t="s">
        <v>44</v>
      </c>
      <c r="K35" s="94" t="s">
        <v>75</v>
      </c>
    </row>
    <row r="36" ht="13.5" customHeight="1">
      <c r="A36" s="95" t="s">
        <v>76</v>
      </c>
      <c r="B36" s="96">
        <v>2.1</v>
      </c>
      <c r="C36" s="96"/>
      <c r="D36" s="96"/>
      <c r="E36" s="97" t="str">
        <f t="shared" ref="E36:E38" si="1">IF(AND(C36=0,D36=0),"",ABS(C36-D36))</f>
        <v/>
      </c>
      <c r="F36" s="98" t="s">
        <v>44</v>
      </c>
      <c r="G36" s="99"/>
      <c r="H36" s="96"/>
      <c r="I36" s="97" t="str">
        <f t="shared" ref="I36:I38" si="2">IF(AND(G36=0,H36=0),"",ABS(G36-H36))</f>
        <v/>
      </c>
      <c r="J36" s="100" t="s">
        <v>44</v>
      </c>
      <c r="K36" s="101" t="s">
        <v>75</v>
      </c>
    </row>
    <row r="37" ht="14.25" customHeight="1">
      <c r="A37" s="95" t="s">
        <v>77</v>
      </c>
      <c r="B37" s="96">
        <v>10.1</v>
      </c>
      <c r="C37" s="102"/>
      <c r="D37" s="97"/>
      <c r="E37" s="97" t="str">
        <f t="shared" si="1"/>
        <v/>
      </c>
      <c r="F37" s="98" t="s">
        <v>44</v>
      </c>
      <c r="G37" s="103"/>
      <c r="H37" s="97"/>
      <c r="I37" s="97" t="str">
        <f t="shared" si="2"/>
        <v/>
      </c>
      <c r="J37" s="104" t="s">
        <v>44</v>
      </c>
      <c r="K37" s="101" t="s">
        <v>75</v>
      </c>
    </row>
    <row r="38" ht="14.25" customHeight="1">
      <c r="A38" s="105" t="s">
        <v>78</v>
      </c>
      <c r="B38" s="106">
        <v>5.4</v>
      </c>
      <c r="C38" s="107"/>
      <c r="D38" s="108"/>
      <c r="E38" s="108" t="str">
        <f t="shared" si="1"/>
        <v/>
      </c>
      <c r="F38" s="109" t="s">
        <v>44</v>
      </c>
      <c r="G38" s="110"/>
      <c r="H38" s="108"/>
      <c r="I38" s="108" t="str">
        <f t="shared" si="2"/>
        <v/>
      </c>
      <c r="J38" s="111" t="s">
        <v>44</v>
      </c>
      <c r="K38" s="112" t="s">
        <v>75</v>
      </c>
    </row>
    <row r="39" ht="14.25" customHeight="1">
      <c r="A39" t="s">
        <v>79</v>
      </c>
      <c r="D39" s="1"/>
      <c r="E39" s="113"/>
      <c r="F39" s="114"/>
    </row>
    <row r="40" ht="14.25" customHeight="1">
      <c r="D40" s="1"/>
      <c r="E40" s="113"/>
      <c r="F40" s="114"/>
    </row>
    <row r="41" ht="14.25" customHeight="1">
      <c r="D41" s="1"/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F28:G28"/>
    <mergeCell ref="F27:G27"/>
    <mergeCell ref="G32:K32"/>
    <mergeCell ref="C32:F32"/>
    <mergeCell ref="B32:B34"/>
    <mergeCell ref="A32:A34"/>
    <mergeCell ref="F29:G29"/>
    <mergeCell ref="F23:G23"/>
    <mergeCell ref="F24:G24"/>
    <mergeCell ref="F22:G22"/>
    <mergeCell ref="A21:A22"/>
    <mergeCell ref="B21:C21"/>
    <mergeCell ref="B4:C4"/>
    <mergeCell ref="B6:C6"/>
    <mergeCell ref="B5:C5"/>
    <mergeCell ref="A2:G2"/>
    <mergeCell ref="B7:C7"/>
    <mergeCell ref="F26:G26"/>
    <mergeCell ref="F25:G25"/>
    <mergeCell ref="A20:C20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1.71"/>
    <col customWidth="1" min="2" max="2" width="17.71"/>
    <col customWidth="1" min="3" max="3" width="16.29"/>
    <col customWidth="1" min="4" max="4" width="17.86"/>
    <col customWidth="1" min="5" max="5" width="22.29"/>
    <col customWidth="1" min="6" max="6" width="18.71"/>
    <col customWidth="1" min="7" max="7" width="16.71"/>
    <col customWidth="1" min="8" max="8" width="16.14"/>
    <col customWidth="1" min="9" max="9" width="18.86"/>
    <col customWidth="1" min="10" max="10" width="16.0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6.02264070006E11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4" t="s">
        <v>34</v>
      </c>
      <c r="D12" s="35" t="s">
        <v>35</v>
      </c>
      <c r="E12" s="35" t="s">
        <v>31</v>
      </c>
      <c r="F12" s="36" t="s">
        <v>31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174719.0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44872.0</v>
      </c>
      <c r="F21" s="25" t="s">
        <v>50</v>
      </c>
      <c r="G21" s="59">
        <v>0.4381944444467081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554.0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21352.0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41293.0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3697.0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178.0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4.0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60"/>
      <c r="B33" s="60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5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6" t="s">
        <v>74</v>
      </c>
      <c r="B35" s="87">
        <v>0.071</v>
      </c>
      <c r="C35" s="88"/>
      <c r="D35" s="89"/>
      <c r="E35" s="90" t="str">
        <f>IFERROR(ABS(D35-C35)/D35,"")</f>
        <v/>
      </c>
      <c r="F35" s="91" t="s">
        <v>44</v>
      </c>
      <c r="G35" s="92"/>
      <c r="H35" s="89"/>
      <c r="I35" s="90" t="str">
        <f>IFERROR(ABS(H35-G35)/H35,"")</f>
        <v/>
      </c>
      <c r="J35" s="93" t="s">
        <v>44</v>
      </c>
      <c r="K35" s="94" t="s">
        <v>75</v>
      </c>
    </row>
    <row r="36" ht="13.5" customHeight="1">
      <c r="A36" s="95" t="s">
        <v>76</v>
      </c>
      <c r="B36" s="96">
        <v>2.1</v>
      </c>
      <c r="C36" s="96"/>
      <c r="D36" s="96"/>
      <c r="E36" s="97" t="str">
        <f t="shared" ref="E36:E38" si="1">IF(AND(C36=0,D36=0),"",ABS(C36-D36))</f>
        <v/>
      </c>
      <c r="F36" s="98" t="s">
        <v>44</v>
      </c>
      <c r="G36" s="99"/>
      <c r="H36" s="96"/>
      <c r="I36" s="97" t="str">
        <f t="shared" ref="I36:I38" si="2">IF(AND(G36=0,H36=0),"",ABS(G36-H36))</f>
        <v/>
      </c>
      <c r="J36" s="100" t="s">
        <v>44</v>
      </c>
      <c r="K36" s="101" t="s">
        <v>75</v>
      </c>
    </row>
    <row r="37" ht="14.25" customHeight="1">
      <c r="A37" s="95" t="s">
        <v>77</v>
      </c>
      <c r="B37" s="96">
        <v>10.1</v>
      </c>
      <c r="C37" s="102"/>
      <c r="D37" s="97"/>
      <c r="E37" s="97" t="str">
        <f t="shared" si="1"/>
        <v/>
      </c>
      <c r="F37" s="98" t="s">
        <v>44</v>
      </c>
      <c r="G37" s="103"/>
      <c r="H37" s="97"/>
      <c r="I37" s="97" t="str">
        <f t="shared" si="2"/>
        <v/>
      </c>
      <c r="J37" s="104" t="s">
        <v>44</v>
      </c>
      <c r="K37" s="101" t="s">
        <v>75</v>
      </c>
    </row>
    <row r="38" ht="14.25" customHeight="1">
      <c r="A38" s="105" t="s">
        <v>78</v>
      </c>
      <c r="B38" s="106">
        <v>5.4</v>
      </c>
      <c r="C38" s="107"/>
      <c r="D38" s="108"/>
      <c r="E38" s="108" t="str">
        <f t="shared" si="1"/>
        <v/>
      </c>
      <c r="F38" s="109" t="s">
        <v>44</v>
      </c>
      <c r="G38" s="110"/>
      <c r="H38" s="108"/>
      <c r="I38" s="108" t="str">
        <f t="shared" si="2"/>
        <v/>
      </c>
      <c r="J38" s="111" t="s">
        <v>44</v>
      </c>
      <c r="K38" s="112" t="s">
        <v>75</v>
      </c>
    </row>
    <row r="39" ht="14.25" customHeight="1">
      <c r="A39" t="s">
        <v>80</v>
      </c>
      <c r="D39" s="1"/>
      <c r="E39" s="113"/>
      <c r="F39" s="114"/>
    </row>
    <row r="40" ht="14.25" customHeight="1">
      <c r="D40" s="1"/>
      <c r="E40" s="113"/>
      <c r="F40" s="114"/>
    </row>
    <row r="41" ht="14.25" customHeight="1">
      <c r="D41" s="1"/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F28:G28"/>
    <mergeCell ref="F27:G27"/>
    <mergeCell ref="G32:K32"/>
    <mergeCell ref="C32:F32"/>
    <mergeCell ref="B32:B34"/>
    <mergeCell ref="A32:A34"/>
    <mergeCell ref="F29:G29"/>
    <mergeCell ref="F26:G26"/>
    <mergeCell ref="B4:C4"/>
    <mergeCell ref="A2:G2"/>
    <mergeCell ref="F24:G24"/>
    <mergeCell ref="F25:G25"/>
    <mergeCell ref="F23:G23"/>
    <mergeCell ref="F22:G22"/>
    <mergeCell ref="A21:A22"/>
    <mergeCell ref="B21:C21"/>
    <mergeCell ref="B6:C6"/>
    <mergeCell ref="B5:C5"/>
    <mergeCell ref="B7:C7"/>
    <mergeCell ref="A20:C20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1.71"/>
    <col customWidth="1" min="2" max="2" width="17.71"/>
    <col customWidth="1" min="3" max="3" width="16.29"/>
    <col customWidth="1" min="4" max="4" width="17.86"/>
    <col customWidth="1" min="5" max="5" width="22.29"/>
    <col customWidth="1" min="6" max="6" width="18.71"/>
    <col customWidth="1" min="7" max="7" width="16.71"/>
    <col customWidth="1" min="8" max="8" width="16.14"/>
    <col customWidth="1" min="9" max="9" width="18.86"/>
    <col customWidth="1" min="10" max="10" width="16.0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6.02264070006E11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4" t="s">
        <v>34</v>
      </c>
      <c r="D12" s="35" t="s">
        <v>35</v>
      </c>
      <c r="E12" s="35" t="s">
        <v>31</v>
      </c>
      <c r="F12" s="36" t="s">
        <v>31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174719.0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58">
        <v>44882.0</v>
      </c>
      <c r="F21" s="25" t="s">
        <v>50</v>
      </c>
      <c r="G21" s="59">
        <v>0.6534722222204437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65">
        <v>552.0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69">
        <v>21342.0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73">
        <v>40509.0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69">
        <v>3681.0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69">
        <v>178.0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4.0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60"/>
      <c r="B33" s="60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5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6" t="s">
        <v>74</v>
      </c>
      <c r="B35" s="87">
        <v>0.071</v>
      </c>
      <c r="C35" s="88"/>
      <c r="D35" s="89"/>
      <c r="E35" s="90" t="str">
        <f>IFERROR(ABS(D35-C35)/D35,"")</f>
        <v/>
      </c>
      <c r="F35" s="91" t="s">
        <v>44</v>
      </c>
      <c r="G35" s="92"/>
      <c r="H35" s="89"/>
      <c r="I35" s="90" t="str">
        <f>IFERROR(ABS(H35-G35)/H35,"")</f>
        <v/>
      </c>
      <c r="J35" s="93" t="s">
        <v>44</v>
      </c>
      <c r="K35" s="94" t="s">
        <v>75</v>
      </c>
    </row>
    <row r="36" ht="13.5" customHeight="1">
      <c r="A36" s="95" t="s">
        <v>76</v>
      </c>
      <c r="B36" s="96">
        <v>2.1</v>
      </c>
      <c r="C36" s="96"/>
      <c r="D36" s="96"/>
      <c r="E36" s="97" t="str">
        <f t="shared" ref="E36:E38" si="1">IF(AND(C36=0,D36=0),"",ABS(C36-D36))</f>
        <v/>
      </c>
      <c r="F36" s="98" t="s">
        <v>44</v>
      </c>
      <c r="G36" s="99"/>
      <c r="H36" s="96"/>
      <c r="I36" s="97" t="str">
        <f t="shared" ref="I36:I38" si="2">IF(AND(G36=0,H36=0),"",ABS(G36-H36))</f>
        <v/>
      </c>
      <c r="J36" s="100" t="s">
        <v>44</v>
      </c>
      <c r="K36" s="101" t="s">
        <v>75</v>
      </c>
    </row>
    <row r="37" ht="14.25" customHeight="1">
      <c r="A37" s="95" t="s">
        <v>77</v>
      </c>
      <c r="B37" s="96">
        <v>10.1</v>
      </c>
      <c r="C37" s="102"/>
      <c r="D37" s="97"/>
      <c r="E37" s="97" t="str">
        <f t="shared" si="1"/>
        <v/>
      </c>
      <c r="F37" s="98" t="s">
        <v>44</v>
      </c>
      <c r="G37" s="103"/>
      <c r="H37" s="97"/>
      <c r="I37" s="97" t="str">
        <f t="shared" si="2"/>
        <v/>
      </c>
      <c r="J37" s="104" t="s">
        <v>44</v>
      </c>
      <c r="K37" s="101" t="s">
        <v>75</v>
      </c>
    </row>
    <row r="38" ht="14.25" customHeight="1">
      <c r="A38" s="105" t="s">
        <v>78</v>
      </c>
      <c r="B38" s="106">
        <v>5.4</v>
      </c>
      <c r="C38" s="107"/>
      <c r="D38" s="108"/>
      <c r="E38" s="108" t="str">
        <f t="shared" si="1"/>
        <v/>
      </c>
      <c r="F38" s="109" t="s">
        <v>44</v>
      </c>
      <c r="G38" s="110"/>
      <c r="H38" s="108"/>
      <c r="I38" s="108" t="str">
        <f t="shared" si="2"/>
        <v/>
      </c>
      <c r="J38" s="111" t="s">
        <v>44</v>
      </c>
      <c r="K38" s="112" t="s">
        <v>75</v>
      </c>
    </row>
    <row r="39" ht="14.25" customHeight="1">
      <c r="A39" t="s">
        <v>81</v>
      </c>
      <c r="D39" s="1"/>
      <c r="E39" s="113"/>
      <c r="F39" s="114"/>
    </row>
    <row r="40" ht="14.25" customHeight="1">
      <c r="D40" s="1"/>
      <c r="E40" s="113"/>
      <c r="F40" s="114"/>
    </row>
    <row r="41" ht="14.25" customHeight="1">
      <c r="D41" s="1"/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F28:G28"/>
    <mergeCell ref="F27:G27"/>
    <mergeCell ref="G32:K32"/>
    <mergeCell ref="C32:F32"/>
    <mergeCell ref="A32:A34"/>
    <mergeCell ref="F29:G29"/>
    <mergeCell ref="F26:G26"/>
    <mergeCell ref="A21:A22"/>
    <mergeCell ref="B21:C21"/>
    <mergeCell ref="B6:C6"/>
    <mergeCell ref="B5:C5"/>
    <mergeCell ref="F22:G22"/>
    <mergeCell ref="A20:C20"/>
    <mergeCell ref="B32:B34"/>
    <mergeCell ref="B4:C4"/>
    <mergeCell ref="A2:G2"/>
    <mergeCell ref="F24:G24"/>
    <mergeCell ref="F25:G25"/>
    <mergeCell ref="F23:G23"/>
    <mergeCell ref="B7:C7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1.71"/>
    <col customWidth="1" min="2" max="2" width="17.71"/>
    <col customWidth="1" min="3" max="3" width="16.29"/>
    <col customWidth="1" min="4" max="4" width="17.86"/>
    <col customWidth="1" min="5" max="5" width="22.29"/>
    <col customWidth="1" min="6" max="6" width="18.71"/>
    <col customWidth="1" min="7" max="7" width="16.71"/>
    <col customWidth="1" min="8" max="8" width="16.14"/>
    <col customWidth="1" min="9" max="9" width="18.86"/>
    <col customWidth="1" min="10" max="10" width="16.0"/>
    <col customWidth="1" min="11" max="11" width="36.86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 ht="14.25" customHeight="1">
      <c r="A4" s="7" t="s">
        <v>2</v>
      </c>
      <c r="B4" s="8" t="s">
        <v>3</v>
      </c>
      <c r="C4" s="9"/>
      <c r="D4" s="7" t="s">
        <v>4</v>
      </c>
      <c r="E4" s="10" t="s">
        <v>5</v>
      </c>
      <c r="F4" s="7" t="s">
        <v>6</v>
      </c>
      <c r="G4" s="11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2" t="s">
        <v>8</v>
      </c>
      <c r="B5" s="13" t="s">
        <v>9</v>
      </c>
      <c r="C5" s="14"/>
      <c r="D5" s="12" t="s">
        <v>10</v>
      </c>
      <c r="E5" s="15" t="s">
        <v>11</v>
      </c>
      <c r="F5" s="16" t="s">
        <v>12</v>
      </c>
      <c r="G5" s="17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4.25" customHeight="1">
      <c r="A6" s="12" t="s">
        <v>13</v>
      </c>
      <c r="B6" s="18" t="s">
        <v>14</v>
      </c>
      <c r="C6" s="14"/>
      <c r="D6" s="12" t="s">
        <v>15</v>
      </c>
      <c r="E6" s="19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16" t="s">
        <v>17</v>
      </c>
      <c r="B7" s="20" t="s">
        <v>18</v>
      </c>
      <c r="C7" s="21"/>
      <c r="D7" s="16" t="s">
        <v>19</v>
      </c>
      <c r="E7" s="17">
        <v>6.02264070006E11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A8" s="22"/>
      <c r="B8" s="22"/>
      <c r="C8" s="22"/>
      <c r="D8" s="23"/>
      <c r="E8" s="1"/>
      <c r="F8" s="6"/>
      <c r="G8" s="6"/>
      <c r="H8" s="24"/>
      <c r="I8" s="24"/>
      <c r="J8" s="24"/>
    </row>
    <row r="9" ht="14.25" customHeight="1">
      <c r="A9" s="4" t="s">
        <v>20</v>
      </c>
      <c r="B9" s="4"/>
      <c r="C9" s="5"/>
      <c r="D9" s="6"/>
      <c r="E9" s="1"/>
      <c r="F9" s="6"/>
      <c r="G9" s="6"/>
      <c r="H9" s="6"/>
      <c r="I9" s="6"/>
      <c r="J9" s="6"/>
    </row>
    <row r="10">
      <c r="A10" s="25" t="s">
        <v>21</v>
      </c>
      <c r="B10" s="26" t="s">
        <v>22</v>
      </c>
      <c r="C10" s="26" t="s">
        <v>23</v>
      </c>
      <c r="D10" s="27" t="s">
        <v>24</v>
      </c>
      <c r="E10" s="26" t="s">
        <v>25</v>
      </c>
      <c r="F10" s="26" t="s">
        <v>26</v>
      </c>
    </row>
    <row r="11" ht="14.25" customHeight="1">
      <c r="A11" s="28" t="s">
        <v>27</v>
      </c>
      <c r="B11" s="29" t="s">
        <v>28</v>
      </c>
      <c r="C11" s="30" t="s">
        <v>29</v>
      </c>
      <c r="D11" s="31" t="s">
        <v>30</v>
      </c>
      <c r="E11" s="32">
        <v>116.0</v>
      </c>
      <c r="F11" s="33" t="s">
        <v>31</v>
      </c>
    </row>
    <row r="12" ht="14.25" customHeight="1">
      <c r="A12" s="12" t="s">
        <v>32</v>
      </c>
      <c r="B12" s="34" t="s">
        <v>33</v>
      </c>
      <c r="C12" s="34" t="s">
        <v>34</v>
      </c>
      <c r="D12" s="35" t="s">
        <v>35</v>
      </c>
      <c r="E12" s="35" t="s">
        <v>31</v>
      </c>
      <c r="F12" s="36" t="s">
        <v>31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ht="15.0" customHeight="1">
      <c r="A13" s="38" t="s">
        <v>36</v>
      </c>
      <c r="B13" s="39" t="s">
        <v>37</v>
      </c>
      <c r="C13" s="40" t="s">
        <v>38</v>
      </c>
      <c r="D13" s="41" t="s">
        <v>39</v>
      </c>
      <c r="E13" s="41">
        <v>174719.0</v>
      </c>
      <c r="F13" s="42">
        <v>43803.0</v>
      </c>
    </row>
    <row r="14" ht="14.25" customHeight="1">
      <c r="E14" s="1"/>
    </row>
    <row r="15" ht="14.25" customHeight="1">
      <c r="A15" s="43" t="s">
        <v>40</v>
      </c>
      <c r="E15" s="1"/>
    </row>
    <row r="16" ht="14.25" customHeight="1">
      <c r="A16" s="25" t="s">
        <v>41</v>
      </c>
      <c r="B16" s="25" t="s">
        <v>42</v>
      </c>
      <c r="C16" s="44"/>
      <c r="D16" s="44"/>
      <c r="E16" s="45"/>
      <c r="F16" s="44"/>
      <c r="G16" s="44"/>
      <c r="H16" s="44"/>
      <c r="I16" s="44"/>
      <c r="J16" s="46"/>
      <c r="K16" s="47"/>
      <c r="L16" s="47"/>
      <c r="M16" s="47"/>
      <c r="N16" s="47"/>
      <c r="O16" s="47"/>
      <c r="P16" s="47"/>
      <c r="Q16" s="47"/>
      <c r="R16" s="47"/>
      <c r="S16" s="46"/>
      <c r="T16" s="46"/>
      <c r="U16" s="46"/>
      <c r="V16" s="46"/>
      <c r="W16" s="46"/>
      <c r="X16" s="46"/>
    </row>
    <row r="17" ht="14.25" customHeight="1">
      <c r="A17" s="48" t="s">
        <v>43</v>
      </c>
      <c r="B17" s="49" t="s">
        <v>44</v>
      </c>
      <c r="C17" s="44"/>
      <c r="D17" s="44"/>
      <c r="E17" s="45"/>
      <c r="F17" s="44"/>
      <c r="G17" s="44"/>
      <c r="H17" s="44"/>
      <c r="I17" s="44"/>
      <c r="J17" s="46"/>
      <c r="K17" s="47"/>
      <c r="L17" s="47"/>
      <c r="M17" s="47"/>
      <c r="N17" s="47"/>
      <c r="O17" s="47"/>
      <c r="P17" s="47"/>
      <c r="Q17" s="47"/>
      <c r="R17" s="47"/>
      <c r="S17" s="46"/>
      <c r="T17" s="46"/>
      <c r="U17" s="46"/>
      <c r="V17" s="46"/>
      <c r="W17" s="46"/>
      <c r="X17" s="46"/>
    </row>
    <row r="18" ht="14.25" customHeight="1">
      <c r="A18" s="50" t="s">
        <v>45</v>
      </c>
      <c r="B18" s="51" t="s">
        <v>44</v>
      </c>
      <c r="C18" s="44"/>
      <c r="D18" s="44"/>
      <c r="E18" s="45"/>
      <c r="F18" s="44"/>
      <c r="G18" s="44"/>
      <c r="H18" s="44"/>
      <c r="I18" s="44"/>
      <c r="J18" s="46"/>
      <c r="K18" s="47"/>
      <c r="L18" s="47"/>
      <c r="M18" s="47"/>
      <c r="N18" s="47"/>
      <c r="O18" s="47"/>
      <c r="P18" s="47"/>
      <c r="Q18" s="47"/>
      <c r="R18" s="47"/>
      <c r="S18" s="46"/>
      <c r="T18" s="46"/>
      <c r="U18" s="46"/>
      <c r="V18" s="46"/>
      <c r="W18" s="46"/>
      <c r="X18" s="46"/>
    </row>
    <row r="19" ht="14.25" customHeight="1">
      <c r="A19" s="52"/>
      <c r="B19" s="44"/>
      <c r="C19" s="44"/>
      <c r="D19" s="44"/>
      <c r="E19" s="45"/>
      <c r="F19" s="44"/>
      <c r="G19" s="44"/>
      <c r="H19" s="44"/>
      <c r="I19" s="44"/>
      <c r="J19" s="46"/>
      <c r="K19" s="47"/>
      <c r="L19" s="47"/>
      <c r="M19" s="47"/>
      <c r="N19" s="47"/>
      <c r="O19" s="47"/>
      <c r="P19" s="47"/>
      <c r="Q19" s="47"/>
      <c r="R19" s="47"/>
      <c r="S19" s="46"/>
      <c r="T19" s="46"/>
      <c r="U19" s="46"/>
      <c r="V19" s="46"/>
      <c r="W19" s="46"/>
      <c r="X19" s="46"/>
    </row>
    <row r="20" ht="14.25" customHeight="1">
      <c r="A20" s="53" t="s">
        <v>46</v>
      </c>
      <c r="B20" s="54"/>
      <c r="C20" s="54"/>
      <c r="D20" s="44"/>
      <c r="E20" s="45"/>
      <c r="F20" s="44"/>
      <c r="G20" s="44"/>
      <c r="H20" s="44"/>
      <c r="I20" s="44"/>
      <c r="J20" s="46"/>
      <c r="K20" s="47"/>
      <c r="L20" s="47"/>
      <c r="M20" s="47"/>
      <c r="N20" s="47"/>
      <c r="O20" s="47"/>
      <c r="P20" s="47"/>
      <c r="Q20" s="47"/>
      <c r="R20" s="47"/>
      <c r="S20" s="46"/>
      <c r="T20" s="46"/>
      <c r="U20" s="46"/>
      <c r="V20" s="46"/>
      <c r="W20" s="46"/>
      <c r="X20" s="46"/>
    </row>
    <row r="21" ht="14.25" customHeight="1">
      <c r="A21" s="55" t="s">
        <v>47</v>
      </c>
      <c r="B21" s="56" t="s">
        <v>48</v>
      </c>
      <c r="C21" s="57"/>
      <c r="D21" s="25" t="s">
        <v>49</v>
      </c>
      <c r="E21" s="115">
        <v>44888.0</v>
      </c>
      <c r="F21" s="25" t="s">
        <v>50</v>
      </c>
      <c r="G21" s="116">
        <v>0.5923611111065838</v>
      </c>
    </row>
    <row r="22" ht="14.25" customHeight="1">
      <c r="A22" s="60"/>
      <c r="B22" s="61" t="s">
        <v>51</v>
      </c>
      <c r="C22" s="26" t="s">
        <v>52</v>
      </c>
      <c r="D22" s="26" t="s">
        <v>53</v>
      </c>
      <c r="E22" s="26" t="s">
        <v>41</v>
      </c>
      <c r="F22" s="62" t="s">
        <v>54</v>
      </c>
      <c r="G22" s="63"/>
    </row>
    <row r="23" ht="14.25" customHeight="1">
      <c r="A23" s="64" t="s">
        <v>55</v>
      </c>
      <c r="B23" s="65">
        <v>0.0</v>
      </c>
      <c r="C23" s="65">
        <v>1024.0</v>
      </c>
      <c r="D23" s="117">
        <v>567.0</v>
      </c>
      <c r="E23" s="66" t="s">
        <v>44</v>
      </c>
      <c r="F23" s="67"/>
      <c r="G23" s="68"/>
    </row>
    <row r="24" ht="14.25" customHeight="1">
      <c r="A24" s="64" t="s">
        <v>56</v>
      </c>
      <c r="B24" s="69">
        <v>0.0</v>
      </c>
      <c r="C24" s="69">
        <v>65535.0</v>
      </c>
      <c r="D24" s="118">
        <v>21531.0</v>
      </c>
      <c r="E24" s="70" t="s">
        <v>44</v>
      </c>
      <c r="F24" s="71"/>
      <c r="G24" s="72"/>
    </row>
    <row r="25" ht="14.25" customHeight="1">
      <c r="A25" s="64" t="s">
        <v>57</v>
      </c>
      <c r="B25" s="69">
        <v>0.0</v>
      </c>
      <c r="C25" s="69">
        <v>65535.0</v>
      </c>
      <c r="D25" s="119">
        <v>40724.0</v>
      </c>
      <c r="E25" s="70" t="s">
        <v>44</v>
      </c>
      <c r="F25" s="74"/>
      <c r="G25" s="75"/>
    </row>
    <row r="26" ht="14.25" customHeight="1">
      <c r="A26" s="64" t="s">
        <v>58</v>
      </c>
      <c r="B26" s="69">
        <v>0.0</v>
      </c>
      <c r="C26" s="69">
        <v>4095.0</v>
      </c>
      <c r="D26" s="118">
        <v>3680.0</v>
      </c>
      <c r="E26" s="70" t="s">
        <v>44</v>
      </c>
      <c r="F26" s="71"/>
      <c r="G26" s="72"/>
    </row>
    <row r="27" ht="14.25" customHeight="1">
      <c r="A27" s="64" t="s">
        <v>59</v>
      </c>
      <c r="B27" s="69">
        <v>0.0</v>
      </c>
      <c r="C27" s="69">
        <v>4095.0</v>
      </c>
      <c r="D27" s="118">
        <v>178.0</v>
      </c>
      <c r="E27" s="70" t="s">
        <v>44</v>
      </c>
      <c r="F27" s="71"/>
      <c r="G27" s="72"/>
    </row>
    <row r="28" ht="14.25" customHeight="1">
      <c r="A28" s="64" t="s">
        <v>60</v>
      </c>
      <c r="B28" s="76" t="s">
        <v>31</v>
      </c>
      <c r="C28" s="76" t="s">
        <v>31</v>
      </c>
      <c r="D28" s="69" t="s">
        <v>61</v>
      </c>
      <c r="E28" s="70" t="s">
        <v>44</v>
      </c>
      <c r="F28" s="71"/>
      <c r="G28" s="72"/>
    </row>
    <row r="29" ht="14.25" customHeight="1">
      <c r="A29" s="77" t="s">
        <v>62</v>
      </c>
      <c r="B29" s="78" t="s">
        <v>31</v>
      </c>
      <c r="C29" s="78" t="s">
        <v>31</v>
      </c>
      <c r="D29" s="79" t="s">
        <v>63</v>
      </c>
      <c r="E29" s="80" t="s">
        <v>64</v>
      </c>
      <c r="F29" s="81"/>
      <c r="G29" s="82"/>
    </row>
    <row r="30" ht="14.25" customHeight="1">
      <c r="A30" t="s">
        <v>65</v>
      </c>
      <c r="E30" s="1"/>
    </row>
    <row r="31" ht="14.25" customHeight="1">
      <c r="A31" s="43" t="s">
        <v>66</v>
      </c>
      <c r="E31" s="1"/>
    </row>
    <row r="32" ht="24.0" customHeight="1">
      <c r="A32" s="55" t="s">
        <v>67</v>
      </c>
      <c r="B32" s="55" t="s">
        <v>68</v>
      </c>
      <c r="C32" s="83" t="s">
        <v>69</v>
      </c>
      <c r="D32" s="84"/>
      <c r="E32" s="84"/>
      <c r="F32" s="57"/>
      <c r="G32" s="83" t="s">
        <v>70</v>
      </c>
      <c r="H32" s="84"/>
      <c r="I32" s="84"/>
      <c r="J32" s="84"/>
      <c r="K32" s="57"/>
    </row>
    <row r="33" ht="15.0" customHeight="1">
      <c r="A33" s="60"/>
      <c r="B33" s="60"/>
      <c r="C33" s="25" t="s">
        <v>49</v>
      </c>
      <c r="D33" s="58"/>
      <c r="E33" s="25" t="s">
        <v>50</v>
      </c>
      <c r="F33" s="59"/>
      <c r="G33" s="25" t="s">
        <v>49</v>
      </c>
      <c r="H33" s="58"/>
      <c r="I33" s="25" t="s">
        <v>50</v>
      </c>
      <c r="J33" s="59"/>
      <c r="K33" s="85"/>
    </row>
    <row r="34" ht="15.75" customHeight="1">
      <c r="A34" s="60"/>
      <c r="B34" s="60"/>
      <c r="C34" s="26" t="s">
        <v>71</v>
      </c>
      <c r="D34" s="26" t="s">
        <v>72</v>
      </c>
      <c r="E34" s="26" t="s">
        <v>73</v>
      </c>
      <c r="F34" s="26" t="s">
        <v>41</v>
      </c>
      <c r="G34" s="26" t="s">
        <v>71</v>
      </c>
      <c r="H34" s="26" t="s">
        <v>72</v>
      </c>
      <c r="I34" s="26" t="s">
        <v>73</v>
      </c>
      <c r="J34" s="26" t="s">
        <v>41</v>
      </c>
      <c r="K34" s="26" t="s">
        <v>54</v>
      </c>
    </row>
    <row r="35" ht="14.25" customHeight="1">
      <c r="A35" s="86" t="s">
        <v>74</v>
      </c>
      <c r="B35" s="87">
        <v>0.071</v>
      </c>
      <c r="C35" s="88"/>
      <c r="D35" s="89"/>
      <c r="E35" s="90" t="str">
        <f>IFERROR(ABS(D35-C35)/D35,"")</f>
        <v/>
      </c>
      <c r="F35" s="91" t="s">
        <v>44</v>
      </c>
      <c r="G35" s="92"/>
      <c r="H35" s="89"/>
      <c r="I35" s="90" t="str">
        <f>IFERROR(ABS(H35-G35)/H35,"")</f>
        <v/>
      </c>
      <c r="J35" s="93" t="s">
        <v>44</v>
      </c>
      <c r="K35" s="94" t="s">
        <v>75</v>
      </c>
    </row>
    <row r="36" ht="13.5" customHeight="1">
      <c r="A36" s="95" t="s">
        <v>76</v>
      </c>
      <c r="B36" s="96">
        <v>2.1</v>
      </c>
      <c r="C36" s="96"/>
      <c r="D36" s="96"/>
      <c r="E36" s="97" t="str">
        <f t="shared" ref="E36:E38" si="1">IF(AND(C36=0,D36=0),"",ABS(C36-D36))</f>
        <v/>
      </c>
      <c r="F36" s="98" t="s">
        <v>44</v>
      </c>
      <c r="G36" s="99"/>
      <c r="H36" s="96"/>
      <c r="I36" s="97" t="str">
        <f t="shared" ref="I36:I38" si="2">IF(AND(G36=0,H36=0),"",ABS(G36-H36))</f>
        <v/>
      </c>
      <c r="J36" s="100" t="s">
        <v>44</v>
      </c>
      <c r="K36" s="101" t="s">
        <v>75</v>
      </c>
    </row>
    <row r="37" ht="14.25" customHeight="1">
      <c r="A37" s="95" t="s">
        <v>77</v>
      </c>
      <c r="B37" s="96">
        <v>10.1</v>
      </c>
      <c r="C37" s="102"/>
      <c r="D37" s="97"/>
      <c r="E37" s="97" t="str">
        <f t="shared" si="1"/>
        <v/>
      </c>
      <c r="F37" s="98" t="s">
        <v>44</v>
      </c>
      <c r="G37" s="103"/>
      <c r="H37" s="97"/>
      <c r="I37" s="97" t="str">
        <f t="shared" si="2"/>
        <v/>
      </c>
      <c r="J37" s="104" t="s">
        <v>44</v>
      </c>
      <c r="K37" s="101" t="s">
        <v>75</v>
      </c>
    </row>
    <row r="38" ht="14.25" customHeight="1">
      <c r="A38" s="105" t="s">
        <v>78</v>
      </c>
      <c r="B38" s="106">
        <v>5.4</v>
      </c>
      <c r="C38" s="107"/>
      <c r="D38" s="108"/>
      <c r="E38" s="108" t="str">
        <f t="shared" si="1"/>
        <v/>
      </c>
      <c r="F38" s="109" t="s">
        <v>44</v>
      </c>
      <c r="G38" s="110"/>
      <c r="H38" s="108"/>
      <c r="I38" s="108" t="str">
        <f t="shared" si="2"/>
        <v/>
      </c>
      <c r="J38" s="111" t="s">
        <v>44</v>
      </c>
      <c r="K38" s="112" t="s">
        <v>75</v>
      </c>
    </row>
    <row r="39" ht="14.25" customHeight="1">
      <c r="A39" t="s">
        <v>82</v>
      </c>
      <c r="D39" s="1"/>
      <c r="E39" s="113"/>
      <c r="F39" s="114"/>
    </row>
    <row r="40" ht="14.25" customHeight="1">
      <c r="D40" s="1"/>
      <c r="E40" s="113"/>
      <c r="F40" s="114"/>
    </row>
    <row r="41" ht="14.25" customHeight="1">
      <c r="D41" s="1"/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20">
    <mergeCell ref="A21:A22"/>
    <mergeCell ref="B21:C21"/>
    <mergeCell ref="B6:C6"/>
    <mergeCell ref="B5:C5"/>
    <mergeCell ref="A20:C20"/>
    <mergeCell ref="B4:C4"/>
    <mergeCell ref="A2:G2"/>
    <mergeCell ref="B7:C7"/>
    <mergeCell ref="A32:A34"/>
    <mergeCell ref="B32:B34"/>
    <mergeCell ref="F24:G24"/>
    <mergeCell ref="F25:G25"/>
    <mergeCell ref="F28:G28"/>
    <mergeCell ref="F27:G27"/>
    <mergeCell ref="G32:K32"/>
    <mergeCell ref="C32:F32"/>
    <mergeCell ref="F29:G29"/>
    <mergeCell ref="F26:G26"/>
    <mergeCell ref="F22:G22"/>
    <mergeCell ref="F23:G23"/>
  </mergeCells>
  <conditionalFormatting sqref="E23">
    <cfRule type="expression" dxfId="0" priority="1" stopIfTrue="1">
      <formula>$D$23=""</formula>
    </cfRule>
  </conditionalFormatting>
  <conditionalFormatting sqref="E23">
    <cfRule type="expression" dxfId="1" priority="2" stopIfTrue="1">
      <formula>OR($D$23&lt;=$B$23,$D$23&gt;=$C$23)</formula>
    </cfRule>
  </conditionalFormatting>
  <conditionalFormatting sqref="E23">
    <cfRule type="expression" dxfId="2" priority="3" stopIfTrue="1">
      <formula>$D$23&lt;$C$23</formula>
    </cfRule>
  </conditionalFormatting>
  <conditionalFormatting sqref="E23">
    <cfRule type="expression" dxfId="2" priority="4" stopIfTrue="1">
      <formula>$D$23&gt;$B$23</formula>
    </cfRule>
  </conditionalFormatting>
  <conditionalFormatting sqref="E24">
    <cfRule type="expression" dxfId="0" priority="5">
      <formula>$D$24=""</formula>
    </cfRule>
  </conditionalFormatting>
  <conditionalFormatting sqref="E24">
    <cfRule type="expression" dxfId="1" priority="6">
      <formula>OR($D$24&lt;=$B$24,$D$24&gt;=$C$24)</formula>
    </cfRule>
  </conditionalFormatting>
  <conditionalFormatting sqref="E24">
    <cfRule type="expression" dxfId="2" priority="7">
      <formula>AND($D$24&gt;$B$24,$D$24&lt;$C$24)</formula>
    </cfRule>
  </conditionalFormatting>
  <conditionalFormatting sqref="E25">
    <cfRule type="expression" dxfId="0" priority="8" stopIfTrue="1">
      <formula>$D$25=""</formula>
    </cfRule>
  </conditionalFormatting>
  <conditionalFormatting sqref="E25">
    <cfRule type="expression" dxfId="1" priority="9" stopIfTrue="1">
      <formula>OR($D$25&lt;=$B$25,$D$25&gt;=$C$25)</formula>
    </cfRule>
  </conditionalFormatting>
  <conditionalFormatting sqref="E25">
    <cfRule type="expression" dxfId="2" priority="10" stopIfTrue="1">
      <formula>AND($D$25&gt;$B$25,$D$25&lt;$C$25)</formula>
    </cfRule>
  </conditionalFormatting>
  <conditionalFormatting sqref="E26">
    <cfRule type="expression" dxfId="0" priority="11" stopIfTrue="1">
      <formula>$D$26=""</formula>
    </cfRule>
  </conditionalFormatting>
  <conditionalFormatting sqref="E26">
    <cfRule type="expression" dxfId="1" priority="12" stopIfTrue="1">
      <formula>OR($D$26&lt;=$B$26,$D$26&gt;=$C$26)</formula>
    </cfRule>
  </conditionalFormatting>
  <conditionalFormatting sqref="E26">
    <cfRule type="expression" dxfId="2" priority="13" stopIfTrue="1">
      <formula>AND($D$26&gt;$B$26,$D$26&lt;$C$26)</formula>
    </cfRule>
  </conditionalFormatting>
  <conditionalFormatting sqref="E27">
    <cfRule type="expression" dxfId="0" priority="14" stopIfTrue="1">
      <formula>$D$27=""</formula>
    </cfRule>
  </conditionalFormatting>
  <conditionalFormatting sqref="E27">
    <cfRule type="expression" dxfId="1" priority="15" stopIfTrue="1">
      <formula>OR($D$27&lt;=$B$27,$D$27&gt;=$C$27)</formula>
    </cfRule>
  </conditionalFormatting>
  <conditionalFormatting sqref="E27">
    <cfRule type="expression" dxfId="2" priority="16" stopIfTrue="1">
      <formula>AND($D$27&gt;$B$27,$D$27&lt;$C$27)</formula>
    </cfRule>
  </conditionalFormatting>
  <conditionalFormatting sqref="E28">
    <cfRule type="expression" dxfId="0" priority="17" stopIfTrue="1">
      <formula>AND($D$28&lt;&gt;"NO",$D$28&lt;&gt;"SI")</formula>
    </cfRule>
  </conditionalFormatting>
  <conditionalFormatting sqref="E28">
    <cfRule type="expression" dxfId="1" priority="18" stopIfTrue="1">
      <formula>$D$28="SI"</formula>
    </cfRule>
  </conditionalFormatting>
  <conditionalFormatting sqref="E28">
    <cfRule type="expression" dxfId="2" priority="19" stopIfTrue="1">
      <formula>$D$28="NO"</formula>
    </cfRule>
  </conditionalFormatting>
  <conditionalFormatting sqref="F37">
    <cfRule type="expression" dxfId="0" priority="20" stopIfTrue="1">
      <formula>$E$37=""</formula>
    </cfRule>
  </conditionalFormatting>
  <conditionalFormatting sqref="F37">
    <cfRule type="expression" dxfId="1" priority="21" stopIfTrue="1">
      <formula>$E$37&gt;$B$37</formula>
    </cfRule>
  </conditionalFormatting>
  <conditionalFormatting sqref="F37">
    <cfRule type="expression" dxfId="2" priority="22" stopIfTrue="1">
      <formula>$E$37&lt;=$B$37</formula>
    </cfRule>
  </conditionalFormatting>
  <conditionalFormatting sqref="F36">
    <cfRule type="expression" dxfId="0" priority="23" stopIfTrue="1">
      <formula>$E$36=""</formula>
    </cfRule>
  </conditionalFormatting>
  <conditionalFormatting sqref="F36">
    <cfRule type="expression" dxfId="1" priority="24" stopIfTrue="1">
      <formula>$E$36&gt;$B$36</formula>
    </cfRule>
  </conditionalFormatting>
  <conditionalFormatting sqref="F36">
    <cfRule type="expression" dxfId="2" priority="25" stopIfTrue="1">
      <formula>$E$36&lt;=$B$36</formula>
    </cfRule>
  </conditionalFormatting>
  <conditionalFormatting sqref="F35">
    <cfRule type="expression" dxfId="0" priority="26" stopIfTrue="1">
      <formula>$E$35=""</formula>
    </cfRule>
  </conditionalFormatting>
  <conditionalFormatting sqref="F35">
    <cfRule type="expression" dxfId="2" priority="27" stopIfTrue="1">
      <formula>$E$35&lt;=$B$35</formula>
    </cfRule>
  </conditionalFormatting>
  <conditionalFormatting sqref="F35">
    <cfRule type="expression" dxfId="1" priority="28" stopIfTrue="1">
      <formula>$E$35&gt;$B$35</formula>
    </cfRule>
  </conditionalFormatting>
  <conditionalFormatting sqref="J35">
    <cfRule type="expression" dxfId="0" priority="29" stopIfTrue="1">
      <formula>$I$35=""</formula>
    </cfRule>
  </conditionalFormatting>
  <conditionalFormatting sqref="J35">
    <cfRule type="expression" dxfId="2" priority="30" stopIfTrue="1">
      <formula>$I$35&lt;=$B$35</formula>
    </cfRule>
  </conditionalFormatting>
  <conditionalFormatting sqref="J35">
    <cfRule type="expression" dxfId="1" priority="31" stopIfTrue="1">
      <formula>$I$35&gt;$B$35</formula>
    </cfRule>
  </conditionalFormatting>
  <conditionalFormatting sqref="J36">
    <cfRule type="expression" dxfId="0" priority="32" stopIfTrue="1">
      <formula>$I$36=""</formula>
    </cfRule>
  </conditionalFormatting>
  <conditionalFormatting sqref="J36">
    <cfRule type="expression" dxfId="2" priority="33" stopIfTrue="1">
      <formula>$I$36&lt;=$B$36</formula>
    </cfRule>
  </conditionalFormatting>
  <conditionalFormatting sqref="J36">
    <cfRule type="expression" dxfId="1" priority="34" stopIfTrue="1">
      <formula>$I$36&gt;$B$36</formula>
    </cfRule>
  </conditionalFormatting>
  <conditionalFormatting sqref="J37">
    <cfRule type="expression" dxfId="0" priority="35" stopIfTrue="1">
      <formula>$I$37=""</formula>
    </cfRule>
  </conditionalFormatting>
  <conditionalFormatting sqref="J37">
    <cfRule type="expression" dxfId="2" priority="36" stopIfTrue="1">
      <formula>$I$37&lt;=$B$37</formula>
    </cfRule>
  </conditionalFormatting>
  <conditionalFormatting sqref="J37">
    <cfRule type="expression" dxfId="1" priority="37" stopIfTrue="1">
      <formula>$I$37&gt;$B$37</formula>
    </cfRule>
  </conditionalFormatting>
  <conditionalFormatting sqref="F38">
    <cfRule type="expression" dxfId="0" priority="38" stopIfTrue="1">
      <formula>$E$38=""</formula>
    </cfRule>
  </conditionalFormatting>
  <conditionalFormatting sqref="F38">
    <cfRule type="expression" dxfId="1" priority="39" stopIfTrue="1">
      <formula>$E$38&gt;$B$38</formula>
    </cfRule>
  </conditionalFormatting>
  <conditionalFormatting sqref="F38">
    <cfRule type="expression" dxfId="2" priority="40" stopIfTrue="1">
      <formula>$E$38&lt;=$B$38</formula>
    </cfRule>
  </conditionalFormatting>
  <conditionalFormatting sqref="J38">
    <cfRule type="expression" dxfId="0" priority="41" stopIfTrue="1">
      <formula>$I$38=""</formula>
    </cfRule>
  </conditionalFormatting>
  <conditionalFormatting sqref="J38">
    <cfRule type="expression" dxfId="2" priority="42" stopIfTrue="1">
      <formula>$I$38&lt;=$B$38</formula>
    </cfRule>
  </conditionalFormatting>
  <conditionalFormatting sqref="J38">
    <cfRule type="expression" dxfId="1" priority="43" stopIfTrue="1">
      <formula>$I$38&gt;$B$38</formula>
    </cfRule>
  </conditionalFormatting>
  <dataValidations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43</v>
      </c>
      <c r="C2" t="s">
        <v>63</v>
      </c>
    </row>
    <row r="3" ht="14.25" customHeight="1">
      <c r="B3" t="s">
        <v>83</v>
      </c>
      <c r="C3" t="s">
        <v>61</v>
      </c>
    </row>
    <row r="4" ht="14.25" customHeight="1">
      <c r="B4" t="s">
        <v>84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2022-10-17T11:56:02Z</dcterms:modified>
</cp:coreProperties>
</file>